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D-36\Desktop\PUBLICA LUBRICANTES 19\"/>
    </mc:Choice>
  </mc:AlternateContent>
  <bookViews>
    <workbookView xWindow="0" yWindow="0" windowWidth="20400" windowHeight="7755" firstSheet="1" activeTab="1"/>
  </bookViews>
  <sheets>
    <sheet name="pedido de e" sheetId="4" state="hidden" r:id="rId1"/>
    <sheet name="cotizacion 2019" sheetId="8" r:id="rId2"/>
    <sheet name="pedido de e 2018 (2)" sheetId="6" state="hidden" r:id="rId3"/>
    <sheet name="pedido de e 2018" sheetId="5" state="hidden" r:id="rId4"/>
    <sheet name="cotizacion" sheetId="1" state="hidden" r:id="rId5"/>
    <sheet name="Hoja2" sheetId="2" state="hidden" r:id="rId6"/>
    <sheet name="Hoja3" sheetId="3" state="hidden" r:id="rId7"/>
  </sheets>
  <definedNames>
    <definedName name="_xlnm.Print_Area" localSheetId="1">'cotizacion 2019'!$A$1:$H$21</definedName>
  </definedNames>
  <calcPr calcId="152511"/>
</workbook>
</file>

<file path=xl/calcChain.xml><?xml version="1.0" encoding="utf-8"?>
<calcChain xmlns="http://schemas.openxmlformats.org/spreadsheetml/2006/main">
  <c r="A6" i="8" l="1"/>
  <c r="A7" i="8" s="1"/>
  <c r="A8" i="8" s="1"/>
  <c r="A9" i="8" s="1"/>
  <c r="A10" i="8" s="1"/>
  <c r="A11" i="8" s="1"/>
  <c r="A12" i="8" s="1"/>
  <c r="A13" i="8" s="1"/>
  <c r="A14" i="8" s="1"/>
  <c r="A15" i="8" s="1"/>
  <c r="H16" i="8"/>
  <c r="H5" i="6" l="1"/>
  <c r="H4" i="6"/>
  <c r="H6" i="6" s="1"/>
  <c r="H27" i="1"/>
  <c r="E32" i="1"/>
  <c r="F32" i="1"/>
  <c r="G32" i="1"/>
  <c r="H32" i="1"/>
  <c r="I32" i="1"/>
  <c r="J32" i="1"/>
  <c r="D32" i="1"/>
  <c r="F20" i="1"/>
  <c r="G20" i="1"/>
  <c r="H20" i="1"/>
  <c r="I20" i="1"/>
  <c r="E21" i="1"/>
  <c r="F21" i="1"/>
  <c r="G21" i="1"/>
  <c r="H21" i="1"/>
  <c r="I21" i="1"/>
  <c r="E22" i="1"/>
  <c r="F22" i="1"/>
  <c r="G22" i="1"/>
  <c r="H22" i="1"/>
  <c r="I22" i="1"/>
  <c r="E23" i="1"/>
  <c r="F23" i="1"/>
  <c r="G23" i="1"/>
  <c r="H23" i="1"/>
  <c r="I23" i="1"/>
  <c r="E24" i="1"/>
  <c r="F24" i="1"/>
  <c r="G24" i="1"/>
  <c r="H24" i="1"/>
  <c r="I24" i="1"/>
  <c r="E25" i="1"/>
  <c r="F25" i="1"/>
  <c r="G25" i="1"/>
  <c r="H25" i="1"/>
  <c r="I25" i="1"/>
  <c r="E26" i="1"/>
  <c r="F26" i="1"/>
  <c r="G26" i="1"/>
  <c r="H26" i="1"/>
  <c r="I26" i="1"/>
  <c r="E27" i="1"/>
  <c r="F27" i="1"/>
  <c r="G27" i="1"/>
  <c r="I27" i="1"/>
  <c r="J27" i="1"/>
  <c r="E28" i="1"/>
  <c r="F28" i="1"/>
  <c r="G28" i="1"/>
  <c r="H28" i="1"/>
  <c r="I28" i="1"/>
  <c r="E29" i="1"/>
  <c r="F29" i="1"/>
  <c r="G29" i="1"/>
  <c r="H29" i="1"/>
  <c r="I29" i="1"/>
  <c r="J29" i="1"/>
  <c r="E30" i="1"/>
  <c r="F30" i="1"/>
  <c r="G30" i="1"/>
  <c r="H30" i="1"/>
  <c r="I30" i="1"/>
  <c r="E31" i="1"/>
  <c r="F31" i="1"/>
  <c r="G31" i="1"/>
  <c r="H31" i="1"/>
  <c r="I31" i="1"/>
  <c r="J31" i="1"/>
  <c r="D21" i="1"/>
  <c r="D22" i="1"/>
  <c r="D23" i="1"/>
  <c r="D24" i="1"/>
  <c r="D25" i="1"/>
  <c r="D26" i="1"/>
  <c r="D27" i="1"/>
  <c r="D28" i="1"/>
  <c r="D29" i="1"/>
  <c r="D30" i="1"/>
  <c r="D31" i="1"/>
  <c r="D20" i="1"/>
  <c r="H6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H4" i="5"/>
  <c r="H16" i="5" s="1"/>
  <c r="H5" i="5"/>
  <c r="H7" i="5"/>
  <c r="H8" i="5"/>
  <c r="H9" i="5"/>
  <c r="H10" i="5"/>
  <c r="H11" i="5"/>
  <c r="H15" i="5"/>
  <c r="H14" i="5"/>
  <c r="H12" i="5"/>
  <c r="H13" i="5"/>
  <c r="G9" i="4"/>
  <c r="H5" i="4"/>
  <c r="H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5" i="4"/>
  <c r="H4" i="4"/>
  <c r="H7" i="4"/>
  <c r="H8" i="4"/>
  <c r="H9" i="4"/>
  <c r="H10" i="4"/>
  <c r="H11" i="4"/>
  <c r="H12" i="4"/>
  <c r="H13" i="4"/>
  <c r="H14" i="4"/>
  <c r="H15" i="4"/>
  <c r="H16" i="4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E4" i="1"/>
  <c r="J4" i="1" s="1"/>
  <c r="K4" i="1" s="1"/>
  <c r="J25" i="1" l="1"/>
  <c r="J23" i="1"/>
  <c r="J21" i="1"/>
  <c r="J26" i="1"/>
  <c r="J24" i="1"/>
  <c r="J22" i="1"/>
  <c r="J20" i="1"/>
  <c r="J30" i="1"/>
  <c r="J28" i="1"/>
  <c r="E20" i="1"/>
  <c r="H17" i="4"/>
</calcChain>
</file>

<file path=xl/sharedStrings.xml><?xml version="1.0" encoding="utf-8"?>
<sst xmlns="http://schemas.openxmlformats.org/spreadsheetml/2006/main" count="210" uniqueCount="73">
  <si>
    <t>Codigo</t>
  </si>
  <si>
    <t>Texto</t>
  </si>
  <si>
    <t>Taller Central</t>
  </si>
  <si>
    <t>Zona I - Makalle</t>
  </si>
  <si>
    <t>Zona II - Saenz Peña</t>
  </si>
  <si>
    <t>Zona III - Villa Angela</t>
  </si>
  <si>
    <t>Zona IV - Castelli</t>
  </si>
  <si>
    <t>Zona V - San Martin</t>
  </si>
  <si>
    <t>Total a Comprar Litros/kg</t>
  </si>
  <si>
    <t>Aceite 80W90 API GL-5 HIPOIDAL</t>
  </si>
  <si>
    <t>Aceite 85W140 API:GL-5 HIPOIDAL</t>
  </si>
  <si>
    <t>Aceite hidráulico 17 ATF</t>
  </si>
  <si>
    <t>Aceite hidráulico 19 API: GL-4</t>
  </si>
  <si>
    <t>Aceite hidráulico BP ISO 68</t>
  </si>
  <si>
    <t>Aceite p/motores NAFTEROS 15W40 API SL/CF</t>
  </si>
  <si>
    <t xml:space="preserve">Aceite SAE 30 API: CF-2/CF C3-TO-3  para transmisiones </t>
  </si>
  <si>
    <t>Aceite SAE 40 API: CF-2/CF AT TURBO</t>
  </si>
  <si>
    <t>Aceite ultra 2T</t>
  </si>
  <si>
    <t>Aceite 80W90 API GL-3 para transmisiones de Camiones Iveco</t>
  </si>
  <si>
    <t>ACEITE SAE 75 W 80 API GL4</t>
  </si>
  <si>
    <t>Aceite p/motores gasoleros 15W40 API CI-4</t>
  </si>
  <si>
    <t>Grasa Tipo litio con disulfuro de molibdeno Grado NLGI2</t>
  </si>
  <si>
    <t>Tambores 205lts/180kg</t>
  </si>
  <si>
    <t>Nota : Se solicita que  los oferentes presenten folletos y Fichas Tecnicas.</t>
  </si>
  <si>
    <t xml:space="preserve">SE ADJUNTA PRESUPUESTO PARA AUTORIZACION </t>
  </si>
  <si>
    <t>SON PESOS : UN MILLON QUINIENTOS SETENTA MIL DOSCIENTOS TREINTA Y UNO CON 49/100</t>
  </si>
  <si>
    <t>Total Presupuestado</t>
  </si>
  <si>
    <t xml:space="preserve">Aceite multigrado para caja de Transmisiones </t>
  </si>
  <si>
    <t xml:space="preserve">  205 Litros</t>
  </si>
  <si>
    <t>ACEITE SAE 75 W 80 API GL-4</t>
  </si>
  <si>
    <t>Aceite multigrado para caja de Transmisiones de Camiones  IVECO no EP</t>
  </si>
  <si>
    <t>Aceite SAE 80 W 90 API GL-3 para transmisiones de Camiones Iveco (no EP)</t>
  </si>
  <si>
    <t>Aceite para motores dos tiempos de moto guadañas</t>
  </si>
  <si>
    <t>180 Kg</t>
  </si>
  <si>
    <t>Aceite multigrado utilizado en motores diesel de maquinarias viales y movilidades livianas</t>
  </si>
  <si>
    <t>Aceite p/motores gasoleros SAE 15W40 API CI-4</t>
  </si>
  <si>
    <t>Grasa de litio con disulfuro de molibdeno, para aplicaciones  agro y viales sujetas a las más severas condiciones de servicio, como rodamientos, bujes, uniones, pasadores, suspensión, cadenas, engranajes, ejes acanalados de toma de fuerza, transmisiones homocinéticas y otros sistemas sometidos a grandes exigencias donde falte aporte del fluido lubricante por períodos prolongados</t>
  </si>
  <si>
    <t xml:space="preserve">Grasa Tipo litio con disulfuro de molibdeno Grado NLGI2  </t>
  </si>
  <si>
    <t>Aceite monogrado SAE-40 API CF   para motores gasoleros que se ajuste a las especificaciones C-3 y TO-2</t>
  </si>
  <si>
    <t xml:space="preserve">Aceite SAE 40 API: CF-2/CF </t>
  </si>
  <si>
    <t>Aceite monogrado SAE-30 API CF   para motores gasoleros que se ajuste a las especificaciones C-3 y TO-2</t>
  </si>
  <si>
    <t>Aceite multigrado para motores nafteros</t>
  </si>
  <si>
    <t xml:space="preserve">Aceite p/motores NAFTEROS SAE 15W40 API SL/CF </t>
  </si>
  <si>
    <t>Aceite hidráulico BP Sistema Hidráulico de máquinas viales</t>
  </si>
  <si>
    <t>Aceite hidro 19 API: GL-4  SAE 10W30  de aplicaciones múltiples , de características UTTOs ( Universal Tractor Transmisión Oils).</t>
  </si>
  <si>
    <t>Aceite hidráulico 19 API: GL-4 ( U.T.T.O.S.)</t>
  </si>
  <si>
    <t>Aceite multigrado Puente Posterior y Diferencial  de maquinas Viales</t>
  </si>
  <si>
    <t>Aceite SAE 85W140 API:GL-5 HIPOIDAL</t>
  </si>
  <si>
    <t>Aceite multigrado para caja de Transmisiones y diferenciales de maquinas Viales</t>
  </si>
  <si>
    <t>Aceite SAE 80W90 API GL-5 HIPOIDAL</t>
  </si>
  <si>
    <t>Precio  Total</t>
  </si>
  <si>
    <t>Precio Unitario</t>
  </si>
  <si>
    <t>Tambores</t>
  </si>
  <si>
    <t>Descripción</t>
  </si>
  <si>
    <t>Tambor</t>
  </si>
  <si>
    <t xml:space="preserve">Especificación </t>
  </si>
  <si>
    <t>Código</t>
  </si>
  <si>
    <t>Item</t>
  </si>
  <si>
    <t xml:space="preserve">  206 Litros</t>
  </si>
  <si>
    <t>Aceite hidráulico ATF Sistemas Hidráulicos de Equipos</t>
  </si>
  <si>
    <t xml:space="preserve">Aceite SAE 30 API: CF-2/CFC3-TO-3  para transmisiones  </t>
  </si>
  <si>
    <t xml:space="preserve">Aceite SAE 30 API: CF-2/CF </t>
  </si>
  <si>
    <t>Aceite Hidraulico ATF para direcciones hidraulicas de mobilidades</t>
  </si>
  <si>
    <t>Distribución de aceites para cada una de las delegaciones Zonales  y el Taller Central</t>
  </si>
  <si>
    <t>SON PESOS : UN MILLON NOVECIENTOS CUARENTA Y TRES MIL  CUARENTA Y SIETE CON 00/100</t>
  </si>
  <si>
    <t>SON PESOS : OCHOCIENTOS OCHENTA MIL NOVECIENTOS CUARENTA Y CINCO CON 00/100</t>
  </si>
  <si>
    <t>Aceite SAE 80W HIPOIDAL</t>
  </si>
  <si>
    <t>Aceitemonogrado para caja de Transmisiones Mercedes Benz</t>
  </si>
  <si>
    <t>Grasa de litio con disulfuro de molibdeno, para aplicaciones  agro y viales sujetas a las más severas condiciones de servicio, como rodamientos, bujes, uniones, pasadores, suspensión, cadenas, engranajes, ejes  donde falte aporte del fluido lubricante por períodos prolongados</t>
  </si>
  <si>
    <t>Precio Unitario $</t>
  </si>
  <si>
    <t>Precio  Total $</t>
  </si>
  <si>
    <t xml:space="preserve">SON PESOS : </t>
  </si>
  <si>
    <t>ANEXO MODELO PROPUESTA LICITACION PUBLICA Nº 67/2019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</si>
</sst>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$-2C0A]\ * #,##0.00_ ;_ [$$-2C0A]\ * \-#,##0.00_ ;_ [$$-2C0A]\ * &quot;-&quot;??_ ;_ @_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164" fontId="1" fillId="0" borderId="8" xfId="0" applyNumberFormat="1" applyFont="1" applyBorder="1"/>
    <xf numFmtId="164" fontId="2" fillId="0" borderId="12" xfId="0" applyNumberFormat="1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/>
    <xf numFmtId="0" fontId="1" fillId="0" borderId="0" xfId="0" applyFont="1"/>
    <xf numFmtId="0" fontId="4" fillId="0" borderId="13" xfId="0" applyFont="1" applyBorder="1" applyAlignment="1"/>
    <xf numFmtId="0" fontId="0" fillId="0" borderId="14" xfId="0" applyFill="1" applyBorder="1" applyAlignment="1">
      <alignment vertical="center" wrapText="1"/>
    </xf>
    <xf numFmtId="0" fontId="0" fillId="0" borderId="14" xfId="0" applyBorder="1"/>
    <xf numFmtId="0" fontId="1" fillId="3" borderId="18" xfId="0" applyFont="1" applyFill="1" applyBorder="1" applyAlignment="1">
      <alignment horizontal="center" vertical="center"/>
    </xf>
    <xf numFmtId="0" fontId="1" fillId="0" borderId="18" xfId="0" applyFont="1" applyBorder="1"/>
    <xf numFmtId="0" fontId="1" fillId="0" borderId="20" xfId="0" applyFont="1" applyBorder="1"/>
    <xf numFmtId="0" fontId="0" fillId="0" borderId="21" xfId="0" applyBorder="1"/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5" fillId="0" borderId="0" xfId="0" applyFont="1"/>
    <xf numFmtId="0" fontId="6" fillId="2" borderId="4" xfId="0" applyFont="1" applyFill="1" applyBorder="1"/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4" fontId="8" fillId="0" borderId="8" xfId="0" applyNumberFormat="1" applyFont="1" applyBorder="1"/>
    <xf numFmtId="0" fontId="8" fillId="2" borderId="3" xfId="0" applyFont="1" applyFill="1" applyBorder="1"/>
    <xf numFmtId="0" fontId="8" fillId="2" borderId="2" xfId="0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workbookViewId="0">
      <selection activeCell="G3" sqref="G3"/>
    </sheetView>
  </sheetViews>
  <sheetFormatPr baseColWidth="10" defaultRowHeight="15" x14ac:dyDescent="0.25"/>
  <cols>
    <col min="1" max="1" width="5.140625" bestFit="1" customWidth="1"/>
    <col min="2" max="2" width="7.140625" bestFit="1" customWidth="1"/>
    <col min="3" max="3" width="29" customWidth="1"/>
    <col min="4" max="4" width="7.28515625" style="7" customWidth="1"/>
    <col min="5" max="5" width="38.42578125" customWidth="1"/>
    <col min="7" max="7" width="13" bestFit="1" customWidth="1"/>
    <col min="8" max="8" width="14.140625" bestFit="1" customWidth="1"/>
    <col min="9" max="9" width="14" bestFit="1" customWidth="1"/>
  </cols>
  <sheetData>
    <row r="3" spans="1:8" ht="30" x14ac:dyDescent="0.25">
      <c r="A3" s="26" t="s">
        <v>57</v>
      </c>
      <c r="B3" s="26" t="s">
        <v>56</v>
      </c>
      <c r="C3" s="26" t="s">
        <v>55</v>
      </c>
      <c r="D3" s="26" t="s">
        <v>54</v>
      </c>
      <c r="E3" s="26" t="s">
        <v>53</v>
      </c>
      <c r="F3" s="25" t="s">
        <v>52</v>
      </c>
      <c r="G3" s="25" t="s">
        <v>51</v>
      </c>
      <c r="H3" s="25" t="s">
        <v>50</v>
      </c>
    </row>
    <row r="4" spans="1:8" ht="47.25" x14ac:dyDescent="0.25">
      <c r="A4" s="23">
        <v>1</v>
      </c>
      <c r="B4" s="22">
        <v>200082</v>
      </c>
      <c r="C4" s="21" t="s">
        <v>49</v>
      </c>
      <c r="D4" s="20" t="s">
        <v>28</v>
      </c>
      <c r="E4" s="20" t="s">
        <v>48</v>
      </c>
      <c r="F4" s="19">
        <v>15</v>
      </c>
      <c r="G4" s="18">
        <v>13768.79</v>
      </c>
      <c r="H4" s="18">
        <f>+G4*F4</f>
        <v>206531.85</v>
      </c>
    </row>
    <row r="5" spans="1:8" ht="31.5" x14ac:dyDescent="0.25">
      <c r="A5" s="23">
        <f>+A4+1</f>
        <v>2</v>
      </c>
      <c r="B5" s="4">
        <v>200084</v>
      </c>
      <c r="C5" s="1" t="s">
        <v>11</v>
      </c>
      <c r="D5" s="20" t="s">
        <v>58</v>
      </c>
      <c r="E5" s="20" t="s">
        <v>59</v>
      </c>
      <c r="F5" s="19">
        <v>2</v>
      </c>
      <c r="G5" s="18">
        <v>14483.22</v>
      </c>
      <c r="H5" s="18">
        <f t="shared" ref="H5:H6" si="0">+G5*F5</f>
        <v>28966.44</v>
      </c>
    </row>
    <row r="6" spans="1:8" ht="31.5" x14ac:dyDescent="0.25">
      <c r="A6" s="23">
        <f t="shared" ref="A6:A16" si="1">+A5+1</f>
        <v>3</v>
      </c>
      <c r="B6" s="22">
        <v>200083</v>
      </c>
      <c r="C6" s="21" t="s">
        <v>47</v>
      </c>
      <c r="D6" s="20" t="s">
        <v>28</v>
      </c>
      <c r="E6" s="20" t="s">
        <v>46</v>
      </c>
      <c r="F6" s="19">
        <v>8</v>
      </c>
      <c r="G6" s="18">
        <v>13768.79</v>
      </c>
      <c r="H6" s="18">
        <f t="shared" si="0"/>
        <v>110150.32</v>
      </c>
    </row>
    <row r="7" spans="1:8" ht="63" x14ac:dyDescent="0.25">
      <c r="A7" s="23">
        <f t="shared" si="1"/>
        <v>4</v>
      </c>
      <c r="B7" s="22">
        <v>200085</v>
      </c>
      <c r="C7" s="21" t="s">
        <v>45</v>
      </c>
      <c r="D7" s="20" t="s">
        <v>28</v>
      </c>
      <c r="E7" s="20" t="s">
        <v>44</v>
      </c>
      <c r="F7" s="19">
        <v>25</v>
      </c>
      <c r="G7" s="18">
        <v>11454.16</v>
      </c>
      <c r="H7" s="18">
        <f t="shared" ref="H7:H16" si="2">+G7*F7</f>
        <v>286354</v>
      </c>
    </row>
    <row r="8" spans="1:8" ht="31.5" x14ac:dyDescent="0.25">
      <c r="A8" s="23">
        <f t="shared" si="1"/>
        <v>5</v>
      </c>
      <c r="B8" s="22">
        <v>200087</v>
      </c>
      <c r="C8" s="21" t="s">
        <v>13</v>
      </c>
      <c r="D8" s="20" t="s">
        <v>28</v>
      </c>
      <c r="E8" s="20" t="s">
        <v>43</v>
      </c>
      <c r="F8" s="19">
        <v>40</v>
      </c>
      <c r="G8" s="18">
        <v>9273.9699999999993</v>
      </c>
      <c r="H8" s="18">
        <f t="shared" si="2"/>
        <v>370958.8</v>
      </c>
    </row>
    <row r="9" spans="1:8" ht="31.5" x14ac:dyDescent="0.25">
      <c r="A9" s="23">
        <f t="shared" si="1"/>
        <v>6</v>
      </c>
      <c r="B9" s="22">
        <v>200089</v>
      </c>
      <c r="C9" s="21" t="s">
        <v>42</v>
      </c>
      <c r="D9" s="20" t="s">
        <v>28</v>
      </c>
      <c r="E9" s="24" t="s">
        <v>41</v>
      </c>
      <c r="F9" s="19">
        <v>1</v>
      </c>
      <c r="G9" s="18">
        <f>2671*10</f>
        <v>26710</v>
      </c>
      <c r="H9" s="18">
        <f t="shared" si="2"/>
        <v>26710</v>
      </c>
    </row>
    <row r="10" spans="1:8" ht="47.25" x14ac:dyDescent="0.25">
      <c r="A10" s="23">
        <f t="shared" si="1"/>
        <v>7</v>
      </c>
      <c r="B10" s="22">
        <v>200091</v>
      </c>
      <c r="C10" s="21" t="s">
        <v>60</v>
      </c>
      <c r="D10" s="20" t="s">
        <v>28</v>
      </c>
      <c r="E10" s="20" t="s">
        <v>40</v>
      </c>
      <c r="F10" s="19">
        <v>10</v>
      </c>
      <c r="G10" s="18">
        <v>15336.53</v>
      </c>
      <c r="H10" s="18">
        <f t="shared" si="2"/>
        <v>153365.30000000002</v>
      </c>
    </row>
    <row r="11" spans="1:8" ht="47.25" x14ac:dyDescent="0.25">
      <c r="A11" s="23">
        <f t="shared" si="1"/>
        <v>8</v>
      </c>
      <c r="B11" s="22">
        <v>200092</v>
      </c>
      <c r="C11" s="21" t="s">
        <v>39</v>
      </c>
      <c r="D11" s="20" t="s">
        <v>28</v>
      </c>
      <c r="E11" s="20" t="s">
        <v>38</v>
      </c>
      <c r="F11" s="19">
        <v>3</v>
      </c>
      <c r="G11" s="18">
        <v>10829.92</v>
      </c>
      <c r="H11" s="18">
        <f t="shared" si="2"/>
        <v>32489.760000000002</v>
      </c>
    </row>
    <row r="12" spans="1:8" ht="189" x14ac:dyDescent="0.25">
      <c r="A12" s="23">
        <f t="shared" si="1"/>
        <v>9</v>
      </c>
      <c r="B12" s="22">
        <v>200148</v>
      </c>
      <c r="C12" s="21" t="s">
        <v>37</v>
      </c>
      <c r="D12" s="20" t="s">
        <v>33</v>
      </c>
      <c r="E12" s="20" t="s">
        <v>36</v>
      </c>
      <c r="F12" s="19">
        <v>5</v>
      </c>
      <c r="G12" s="18">
        <v>26362.55</v>
      </c>
      <c r="H12" s="18">
        <f t="shared" si="2"/>
        <v>131812.75</v>
      </c>
    </row>
    <row r="13" spans="1:8" ht="47.25" x14ac:dyDescent="0.25">
      <c r="A13" s="23">
        <f t="shared" si="1"/>
        <v>10</v>
      </c>
      <c r="B13" s="22">
        <v>200203</v>
      </c>
      <c r="C13" s="21" t="s">
        <v>35</v>
      </c>
      <c r="D13" s="20" t="s">
        <v>28</v>
      </c>
      <c r="E13" s="20" t="s">
        <v>34</v>
      </c>
      <c r="F13" s="19">
        <v>65</v>
      </c>
      <c r="G13" s="18">
        <v>14549.35</v>
      </c>
      <c r="H13" s="18">
        <f t="shared" si="2"/>
        <v>945707.75</v>
      </c>
    </row>
    <row r="14" spans="1:8" ht="31.5" x14ac:dyDescent="0.25">
      <c r="A14" s="23">
        <f t="shared" si="1"/>
        <v>11</v>
      </c>
      <c r="B14" s="22">
        <v>200093</v>
      </c>
      <c r="C14" s="21" t="s">
        <v>17</v>
      </c>
      <c r="D14" s="20" t="s">
        <v>28</v>
      </c>
      <c r="E14" s="20" t="s">
        <v>32</v>
      </c>
      <c r="F14" s="19">
        <v>1</v>
      </c>
      <c r="G14" s="18">
        <v>13981.03</v>
      </c>
      <c r="H14" s="18">
        <f t="shared" si="2"/>
        <v>13981.03</v>
      </c>
    </row>
    <row r="15" spans="1:8" ht="47.25" x14ac:dyDescent="0.25">
      <c r="A15" s="23">
        <f t="shared" si="1"/>
        <v>12</v>
      </c>
      <c r="B15" s="22">
        <v>200094</v>
      </c>
      <c r="C15" s="21" t="s">
        <v>31</v>
      </c>
      <c r="D15" s="20" t="s">
        <v>28</v>
      </c>
      <c r="E15" s="20" t="s">
        <v>30</v>
      </c>
      <c r="F15" s="19">
        <v>1</v>
      </c>
      <c r="G15" s="18"/>
      <c r="H15" s="18">
        <f t="shared" si="2"/>
        <v>0</v>
      </c>
    </row>
    <row r="16" spans="1:8" ht="32.25" thickBot="1" x14ac:dyDescent="0.3">
      <c r="A16" s="23">
        <f t="shared" si="1"/>
        <v>13</v>
      </c>
      <c r="B16" s="17">
        <v>200175</v>
      </c>
      <c r="C16" s="16" t="s">
        <v>29</v>
      </c>
      <c r="D16" s="15" t="s">
        <v>28</v>
      </c>
      <c r="E16" s="15" t="s">
        <v>27</v>
      </c>
      <c r="F16" s="14">
        <v>1</v>
      </c>
      <c r="G16" s="13">
        <v>79693</v>
      </c>
      <c r="H16" s="13">
        <f t="shared" si="2"/>
        <v>79693</v>
      </c>
    </row>
    <row r="17" spans="1:9" ht="15.75" customHeight="1" thickBot="1" x14ac:dyDescent="0.3">
      <c r="A17" s="62" t="s">
        <v>26</v>
      </c>
      <c r="B17" s="63"/>
      <c r="C17" s="63"/>
      <c r="D17" s="63"/>
      <c r="E17" s="63"/>
      <c r="F17" s="63"/>
      <c r="G17" s="64"/>
      <c r="H17" s="12">
        <f>SUM(H4:H16)</f>
        <v>2386720.9999999995</v>
      </c>
      <c r="I17" s="12"/>
    </row>
    <row r="18" spans="1:9" ht="15.75" thickBot="1" x14ac:dyDescent="0.3">
      <c r="A18" s="65" t="s">
        <v>25</v>
      </c>
      <c r="B18" s="66"/>
      <c r="C18" s="66"/>
      <c r="D18" s="66"/>
      <c r="E18" s="66"/>
      <c r="F18" s="66"/>
      <c r="G18" s="66"/>
      <c r="H18" s="67"/>
    </row>
    <row r="19" spans="1:9" ht="15.75" thickBot="1" x14ac:dyDescent="0.3">
      <c r="A19" s="68" t="s">
        <v>24</v>
      </c>
      <c r="B19" s="69"/>
      <c r="C19" s="69"/>
      <c r="D19" s="69"/>
      <c r="E19" s="69"/>
      <c r="F19" s="69"/>
      <c r="G19" s="69"/>
      <c r="H19" s="70"/>
    </row>
    <row r="20" spans="1:9" ht="15.75" thickBot="1" x14ac:dyDescent="0.3">
      <c r="A20" s="11" t="s">
        <v>23</v>
      </c>
      <c r="B20" s="9"/>
      <c r="C20" s="10"/>
      <c r="D20" s="9"/>
      <c r="E20" s="9"/>
      <c r="F20" s="9"/>
      <c r="G20" s="9"/>
      <c r="H20" s="8"/>
    </row>
  </sheetData>
  <mergeCells count="3">
    <mergeCell ref="A17:G17"/>
    <mergeCell ref="A18:H18"/>
    <mergeCell ref="A19:H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K15" sqref="K15"/>
    </sheetView>
  </sheetViews>
  <sheetFormatPr baseColWidth="10" defaultRowHeight="15" x14ac:dyDescent="0.25"/>
  <cols>
    <col min="1" max="1" width="4.42578125" customWidth="1"/>
    <col min="2" max="2" width="7.140625" hidden="1" customWidth="1"/>
    <col min="3" max="3" width="14.85546875" customWidth="1"/>
    <col min="4" max="4" width="5.42578125" style="7" customWidth="1"/>
    <col min="5" max="5" width="17" customWidth="1"/>
    <col min="6" max="6" width="9.5703125" customWidth="1"/>
    <col min="7" max="7" width="15.5703125" customWidth="1"/>
    <col min="8" max="8" width="20.7109375" customWidth="1"/>
  </cols>
  <sheetData>
    <row r="1" spans="1:8" ht="6.75" customHeight="1" x14ac:dyDescent="0.25">
      <c r="A1" s="77" t="s">
        <v>72</v>
      </c>
      <c r="B1" s="77"/>
      <c r="C1" s="77"/>
      <c r="D1" s="77"/>
      <c r="E1" s="77"/>
      <c r="F1" s="77"/>
      <c r="G1" s="77"/>
      <c r="H1" s="77"/>
    </row>
    <row r="2" spans="1:8" ht="31.5" customHeight="1" x14ac:dyDescent="0.25">
      <c r="A2" s="78"/>
      <c r="B2" s="78"/>
      <c r="C2" s="78"/>
      <c r="D2" s="78"/>
      <c r="E2" s="78"/>
      <c r="F2" s="78"/>
      <c r="G2" s="78"/>
      <c r="H2" s="78"/>
    </row>
    <row r="3" spans="1:8" x14ac:dyDescent="0.25">
      <c r="A3" s="47" t="s">
        <v>57</v>
      </c>
      <c r="B3" s="47" t="s">
        <v>56</v>
      </c>
      <c r="C3" s="47" t="s">
        <v>55</v>
      </c>
      <c r="D3" s="47" t="s">
        <v>54</v>
      </c>
      <c r="E3" s="47" t="s">
        <v>53</v>
      </c>
      <c r="F3" s="48" t="s">
        <v>52</v>
      </c>
      <c r="G3" s="48" t="s">
        <v>69</v>
      </c>
      <c r="H3" s="48" t="s">
        <v>70</v>
      </c>
    </row>
    <row r="4" spans="1:8" ht="38.25" customHeight="1" x14ac:dyDescent="0.25">
      <c r="A4" s="49">
        <v>1</v>
      </c>
      <c r="B4" s="50">
        <v>200081</v>
      </c>
      <c r="C4" s="51" t="s">
        <v>66</v>
      </c>
      <c r="D4" s="52" t="s">
        <v>28</v>
      </c>
      <c r="E4" s="52" t="s">
        <v>67</v>
      </c>
      <c r="F4" s="53">
        <v>3</v>
      </c>
      <c r="G4" s="54"/>
      <c r="H4" s="54"/>
    </row>
    <row r="5" spans="1:8" ht="56.25" customHeight="1" x14ac:dyDescent="0.25">
      <c r="A5" s="49">
        <v>2</v>
      </c>
      <c r="B5" s="50">
        <v>200082</v>
      </c>
      <c r="C5" s="51" t="s">
        <v>49</v>
      </c>
      <c r="D5" s="52" t="s">
        <v>28</v>
      </c>
      <c r="E5" s="52" t="s">
        <v>48</v>
      </c>
      <c r="F5" s="53">
        <v>15</v>
      </c>
      <c r="G5" s="54"/>
      <c r="H5" s="54"/>
    </row>
    <row r="6" spans="1:8" ht="58.5" customHeight="1" x14ac:dyDescent="0.25">
      <c r="A6" s="49">
        <f>+A5+1</f>
        <v>3</v>
      </c>
      <c r="B6" s="50">
        <v>200083</v>
      </c>
      <c r="C6" s="51" t="s">
        <v>47</v>
      </c>
      <c r="D6" s="52" t="s">
        <v>28</v>
      </c>
      <c r="E6" s="52" t="s">
        <v>46</v>
      </c>
      <c r="F6" s="53">
        <v>6</v>
      </c>
      <c r="G6" s="54"/>
      <c r="H6" s="54"/>
    </row>
    <row r="7" spans="1:8" ht="51.75" customHeight="1" x14ac:dyDescent="0.25">
      <c r="A7" s="49">
        <f t="shared" ref="A7:A15" si="0">+A6+1</f>
        <v>4</v>
      </c>
      <c r="B7" s="50">
        <v>20084</v>
      </c>
      <c r="C7" s="55" t="s">
        <v>11</v>
      </c>
      <c r="D7" s="52" t="s">
        <v>28</v>
      </c>
      <c r="E7" s="52" t="s">
        <v>62</v>
      </c>
      <c r="F7" s="53">
        <v>4</v>
      </c>
      <c r="G7" s="54"/>
      <c r="H7" s="54"/>
    </row>
    <row r="8" spans="1:8" ht="69.75" customHeight="1" x14ac:dyDescent="0.25">
      <c r="A8" s="49">
        <f t="shared" si="0"/>
        <v>5</v>
      </c>
      <c r="B8" s="50">
        <v>200085</v>
      </c>
      <c r="C8" s="51" t="s">
        <v>45</v>
      </c>
      <c r="D8" s="52" t="s">
        <v>28</v>
      </c>
      <c r="E8" s="52" t="s">
        <v>44</v>
      </c>
      <c r="F8" s="53">
        <v>53</v>
      </c>
      <c r="G8" s="54"/>
      <c r="H8" s="54"/>
    </row>
    <row r="9" spans="1:8" ht="34.5" x14ac:dyDescent="0.25">
      <c r="A9" s="49">
        <f t="shared" si="0"/>
        <v>6</v>
      </c>
      <c r="B9" s="50">
        <v>200087</v>
      </c>
      <c r="C9" s="51" t="s">
        <v>13</v>
      </c>
      <c r="D9" s="52" t="s">
        <v>28</v>
      </c>
      <c r="E9" s="52" t="s">
        <v>43</v>
      </c>
      <c r="F9" s="53">
        <v>74</v>
      </c>
      <c r="G9" s="54"/>
      <c r="H9" s="54"/>
    </row>
    <row r="10" spans="1:8" ht="38.25" customHeight="1" x14ac:dyDescent="0.25">
      <c r="A10" s="49">
        <f t="shared" si="0"/>
        <v>7</v>
      </c>
      <c r="B10" s="50">
        <v>200089</v>
      </c>
      <c r="C10" s="51" t="s">
        <v>42</v>
      </c>
      <c r="D10" s="52" t="s">
        <v>28</v>
      </c>
      <c r="E10" s="61" t="s">
        <v>41</v>
      </c>
      <c r="F10" s="53">
        <v>1</v>
      </c>
      <c r="G10" s="54"/>
      <c r="H10" s="54"/>
    </row>
    <row r="11" spans="1:8" ht="56.25" customHeight="1" x14ac:dyDescent="0.25">
      <c r="A11" s="49">
        <f t="shared" si="0"/>
        <v>8</v>
      </c>
      <c r="B11" s="50">
        <v>200091</v>
      </c>
      <c r="C11" s="51" t="s">
        <v>61</v>
      </c>
      <c r="D11" s="52" t="s">
        <v>28</v>
      </c>
      <c r="E11" s="52" t="s">
        <v>40</v>
      </c>
      <c r="F11" s="53">
        <v>9</v>
      </c>
      <c r="G11" s="54"/>
      <c r="H11" s="54"/>
    </row>
    <row r="12" spans="1:8" ht="63" customHeight="1" x14ac:dyDescent="0.25">
      <c r="A12" s="49">
        <f t="shared" si="0"/>
        <v>9</v>
      </c>
      <c r="B12" s="50">
        <v>200092</v>
      </c>
      <c r="C12" s="51" t="s">
        <v>39</v>
      </c>
      <c r="D12" s="52" t="s">
        <v>28</v>
      </c>
      <c r="E12" s="52" t="s">
        <v>38</v>
      </c>
      <c r="F12" s="53">
        <v>5</v>
      </c>
      <c r="G12" s="54"/>
      <c r="H12" s="54"/>
    </row>
    <row r="13" spans="1:8" ht="43.5" customHeight="1" x14ac:dyDescent="0.25">
      <c r="A13" s="49">
        <f t="shared" si="0"/>
        <v>10</v>
      </c>
      <c r="B13" s="50">
        <v>200093</v>
      </c>
      <c r="C13" s="51" t="s">
        <v>17</v>
      </c>
      <c r="D13" s="52" t="s">
        <v>28</v>
      </c>
      <c r="E13" s="52" t="s">
        <v>32</v>
      </c>
      <c r="F13" s="53">
        <v>1</v>
      </c>
      <c r="G13" s="54"/>
      <c r="H13" s="54"/>
    </row>
    <row r="14" spans="1:8" ht="62.25" customHeight="1" x14ac:dyDescent="0.25">
      <c r="A14" s="49">
        <f t="shared" si="0"/>
        <v>11</v>
      </c>
      <c r="B14" s="50">
        <v>200203</v>
      </c>
      <c r="C14" s="51" t="s">
        <v>35</v>
      </c>
      <c r="D14" s="52" t="s">
        <v>28</v>
      </c>
      <c r="E14" s="52" t="s">
        <v>34</v>
      </c>
      <c r="F14" s="53">
        <v>54</v>
      </c>
      <c r="G14" s="54"/>
      <c r="H14" s="54"/>
    </row>
    <row r="15" spans="1:8" ht="156" customHeight="1" thickBot="1" x14ac:dyDescent="0.3">
      <c r="A15" s="49">
        <f t="shared" si="0"/>
        <v>12</v>
      </c>
      <c r="B15" s="50">
        <v>200148</v>
      </c>
      <c r="C15" s="51" t="s">
        <v>37</v>
      </c>
      <c r="D15" s="51" t="s">
        <v>33</v>
      </c>
      <c r="E15" s="52" t="s">
        <v>68</v>
      </c>
      <c r="F15" s="53">
        <v>10</v>
      </c>
      <c r="G15" s="54"/>
      <c r="H15" s="54"/>
    </row>
    <row r="16" spans="1:8" ht="15.75" customHeight="1" thickBot="1" x14ac:dyDescent="0.3">
      <c r="A16" s="71" t="s">
        <v>26</v>
      </c>
      <c r="B16" s="72"/>
      <c r="C16" s="72"/>
      <c r="D16" s="72"/>
      <c r="E16" s="72"/>
      <c r="F16" s="72"/>
      <c r="G16" s="73"/>
      <c r="H16" s="56">
        <f>SUM(H5:H15)</f>
        <v>0</v>
      </c>
    </row>
    <row r="17" spans="1:8" ht="15.75" thickBot="1" x14ac:dyDescent="0.3">
      <c r="A17" s="74" t="s">
        <v>71</v>
      </c>
      <c r="B17" s="75"/>
      <c r="C17" s="75"/>
      <c r="D17" s="75"/>
      <c r="E17" s="75"/>
      <c r="F17" s="75"/>
      <c r="G17" s="75"/>
      <c r="H17" s="76"/>
    </row>
    <row r="18" spans="1:8" ht="15.75" thickBot="1" x14ac:dyDescent="0.3">
      <c r="A18" s="79"/>
      <c r="B18" s="80"/>
      <c r="C18" s="80"/>
      <c r="D18" s="80"/>
      <c r="E18" s="80"/>
      <c r="F18" s="80"/>
      <c r="G18" s="80"/>
      <c r="H18" s="81"/>
    </row>
    <row r="19" spans="1:8" s="43" customFormat="1" ht="19.5" thickBot="1" x14ac:dyDescent="0.35">
      <c r="A19" s="44" t="s">
        <v>23</v>
      </c>
      <c r="B19" s="45"/>
      <c r="C19" s="46"/>
      <c r="D19" s="45"/>
      <c r="E19" s="45"/>
      <c r="F19" s="45"/>
      <c r="G19" s="57"/>
      <c r="H19" s="58"/>
    </row>
    <row r="20" spans="1:8" x14ac:dyDescent="0.25">
      <c r="A20" s="59"/>
      <c r="B20" s="59"/>
      <c r="C20" s="59"/>
      <c r="D20" s="60"/>
      <c r="E20" s="59"/>
      <c r="F20" s="59"/>
      <c r="G20" s="59"/>
      <c r="H20" s="59"/>
    </row>
  </sheetData>
  <mergeCells count="4">
    <mergeCell ref="A16:G16"/>
    <mergeCell ref="A17:H17"/>
    <mergeCell ref="A1:H2"/>
    <mergeCell ref="A18:H18"/>
  </mergeCells>
  <pageMargins left="0.7" right="0.7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"/>
  <sheetViews>
    <sheetView workbookViewId="0">
      <selection activeCell="F13" sqref="F13"/>
    </sheetView>
  </sheetViews>
  <sheetFormatPr baseColWidth="10" defaultRowHeight="15" x14ac:dyDescent="0.25"/>
  <cols>
    <col min="1" max="1" width="5.140625" bestFit="1" customWidth="1"/>
    <col min="2" max="2" width="7.140625" bestFit="1" customWidth="1"/>
    <col min="3" max="3" width="29" customWidth="1"/>
    <col min="4" max="4" width="7.28515625" style="7" customWidth="1"/>
    <col min="5" max="5" width="38.42578125" customWidth="1"/>
    <col min="7" max="7" width="13" bestFit="1" customWidth="1"/>
    <col min="8" max="8" width="14.140625" bestFit="1" customWidth="1"/>
  </cols>
  <sheetData>
    <row r="3" spans="1:8" ht="30" x14ac:dyDescent="0.25">
      <c r="A3" s="26" t="s">
        <v>57</v>
      </c>
      <c r="B3" s="26" t="s">
        <v>56</v>
      </c>
      <c r="C3" s="26" t="s">
        <v>55</v>
      </c>
      <c r="D3" s="26" t="s">
        <v>54</v>
      </c>
      <c r="E3" s="26" t="s">
        <v>53</v>
      </c>
      <c r="F3" s="25" t="s">
        <v>52</v>
      </c>
      <c r="G3" s="25" t="s">
        <v>51</v>
      </c>
      <c r="H3" s="25" t="s">
        <v>50</v>
      </c>
    </row>
    <row r="4" spans="1:8" ht="47.25" x14ac:dyDescent="0.25">
      <c r="A4" s="23">
        <v>1</v>
      </c>
      <c r="B4" s="22">
        <v>200091</v>
      </c>
      <c r="C4" s="21" t="s">
        <v>61</v>
      </c>
      <c r="D4" s="20" t="s">
        <v>28</v>
      </c>
      <c r="E4" s="20" t="s">
        <v>40</v>
      </c>
      <c r="F4" s="19">
        <v>10</v>
      </c>
      <c r="G4" s="18">
        <v>13715</v>
      </c>
      <c r="H4" s="18">
        <f t="shared" ref="H4:H5" si="0">+G4*F4</f>
        <v>137150</v>
      </c>
    </row>
    <row r="5" spans="1:8" ht="48" thickBot="1" x14ac:dyDescent="0.3">
      <c r="A5" s="23">
        <v>2</v>
      </c>
      <c r="B5" s="22">
        <v>200203</v>
      </c>
      <c r="C5" s="21" t="s">
        <v>35</v>
      </c>
      <c r="D5" s="20" t="s">
        <v>28</v>
      </c>
      <c r="E5" s="20" t="s">
        <v>34</v>
      </c>
      <c r="F5" s="19">
        <v>65</v>
      </c>
      <c r="G5" s="18">
        <v>11443</v>
      </c>
      <c r="H5" s="18">
        <f t="shared" si="0"/>
        <v>743795</v>
      </c>
    </row>
    <row r="6" spans="1:8" ht="15.75" customHeight="1" thickBot="1" x14ac:dyDescent="0.3">
      <c r="A6" s="62" t="s">
        <v>26</v>
      </c>
      <c r="B6" s="63"/>
      <c r="C6" s="63"/>
      <c r="D6" s="63"/>
      <c r="E6" s="63"/>
      <c r="F6" s="63"/>
      <c r="G6" s="64"/>
      <c r="H6" s="12">
        <f>SUM(H4:H5)</f>
        <v>880945</v>
      </c>
    </row>
    <row r="7" spans="1:8" ht="15.75" thickBot="1" x14ac:dyDescent="0.3">
      <c r="A7" s="65" t="s">
        <v>65</v>
      </c>
      <c r="B7" s="66"/>
      <c r="C7" s="66"/>
      <c r="D7" s="66"/>
      <c r="E7" s="66"/>
      <c r="F7" s="66"/>
      <c r="G7" s="66"/>
      <c r="H7" s="67"/>
    </row>
    <row r="8" spans="1:8" s="31" customFormat="1" ht="15.75" thickBot="1" x14ac:dyDescent="0.3">
      <c r="A8" s="27" t="s">
        <v>23</v>
      </c>
      <c r="B8" s="28"/>
      <c r="C8" s="29"/>
      <c r="D8" s="28"/>
      <c r="E8" s="28"/>
      <c r="F8" s="28"/>
      <c r="G8" s="28"/>
      <c r="H8" s="30"/>
    </row>
  </sheetData>
  <mergeCells count="2">
    <mergeCell ref="A6:G6"/>
    <mergeCell ref="A7:H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topLeftCell="A7" workbookViewId="0">
      <selection activeCell="F5" sqref="F5"/>
    </sheetView>
  </sheetViews>
  <sheetFormatPr baseColWidth="10" defaultRowHeight="15" x14ac:dyDescent="0.25"/>
  <cols>
    <col min="1" max="1" width="5.140625" bestFit="1" customWidth="1"/>
    <col min="2" max="2" width="7.140625" bestFit="1" customWidth="1"/>
    <col min="3" max="3" width="29" customWidth="1"/>
    <col min="4" max="4" width="7.28515625" style="7" customWidth="1"/>
    <col min="5" max="5" width="38.42578125" customWidth="1"/>
    <col min="7" max="7" width="13" bestFit="1" customWidth="1"/>
    <col min="8" max="8" width="14.140625" bestFit="1" customWidth="1"/>
  </cols>
  <sheetData>
    <row r="3" spans="1:8" ht="30" x14ac:dyDescent="0.25">
      <c r="A3" s="26" t="s">
        <v>57</v>
      </c>
      <c r="B3" s="26" t="s">
        <v>56</v>
      </c>
      <c r="C3" s="26" t="s">
        <v>55</v>
      </c>
      <c r="D3" s="26" t="s">
        <v>54</v>
      </c>
      <c r="E3" s="26" t="s">
        <v>53</v>
      </c>
      <c r="F3" s="25" t="s">
        <v>52</v>
      </c>
      <c r="G3" s="25" t="s">
        <v>51</v>
      </c>
      <c r="H3" s="25" t="s">
        <v>50</v>
      </c>
    </row>
    <row r="4" spans="1:8" ht="47.25" x14ac:dyDescent="0.25">
      <c r="A4" s="23">
        <v>1</v>
      </c>
      <c r="B4" s="22">
        <v>200082</v>
      </c>
      <c r="C4" s="21" t="s">
        <v>49</v>
      </c>
      <c r="D4" s="20" t="s">
        <v>28</v>
      </c>
      <c r="E4" s="20" t="s">
        <v>48</v>
      </c>
      <c r="F4" s="19">
        <v>15</v>
      </c>
      <c r="G4" s="18">
        <v>11359</v>
      </c>
      <c r="H4" s="18">
        <f t="shared" ref="H4:H15" si="0">+G4*F4</f>
        <v>170385</v>
      </c>
    </row>
    <row r="5" spans="1:8" ht="31.5" x14ac:dyDescent="0.25">
      <c r="A5" s="23">
        <f>+A4+1</f>
        <v>2</v>
      </c>
      <c r="B5" s="22">
        <v>200083</v>
      </c>
      <c r="C5" s="21" t="s">
        <v>47</v>
      </c>
      <c r="D5" s="20" t="s">
        <v>28</v>
      </c>
      <c r="E5" s="20" t="s">
        <v>46</v>
      </c>
      <c r="F5" s="19">
        <v>10</v>
      </c>
      <c r="G5" s="18">
        <v>11570</v>
      </c>
      <c r="H5" s="18">
        <f t="shared" si="0"/>
        <v>115700</v>
      </c>
    </row>
    <row r="6" spans="1:8" ht="31.5" x14ac:dyDescent="0.25">
      <c r="A6" s="23">
        <f t="shared" ref="A6:A15" si="1">+A5+1</f>
        <v>3</v>
      </c>
      <c r="B6" s="22">
        <v>20084</v>
      </c>
      <c r="C6" s="1" t="s">
        <v>11</v>
      </c>
      <c r="D6" s="20" t="s">
        <v>28</v>
      </c>
      <c r="E6" s="20" t="s">
        <v>62</v>
      </c>
      <c r="F6" s="19">
        <v>2</v>
      </c>
      <c r="G6" s="18">
        <v>12342</v>
      </c>
      <c r="H6" s="18">
        <f t="shared" si="0"/>
        <v>24684</v>
      </c>
    </row>
    <row r="7" spans="1:8" ht="63" x14ac:dyDescent="0.25">
      <c r="A7" s="23">
        <f t="shared" si="1"/>
        <v>4</v>
      </c>
      <c r="B7" s="22">
        <v>200085</v>
      </c>
      <c r="C7" s="21" t="s">
        <v>45</v>
      </c>
      <c r="D7" s="20" t="s">
        <v>28</v>
      </c>
      <c r="E7" s="20" t="s">
        <v>44</v>
      </c>
      <c r="F7" s="19">
        <v>25</v>
      </c>
      <c r="G7" s="18">
        <v>10048</v>
      </c>
      <c r="H7" s="18">
        <f t="shared" si="0"/>
        <v>251200</v>
      </c>
    </row>
    <row r="8" spans="1:8" ht="31.5" x14ac:dyDescent="0.25">
      <c r="A8" s="23">
        <f t="shared" si="1"/>
        <v>5</v>
      </c>
      <c r="B8" s="22">
        <v>200087</v>
      </c>
      <c r="C8" s="21" t="s">
        <v>13</v>
      </c>
      <c r="D8" s="20" t="s">
        <v>28</v>
      </c>
      <c r="E8" s="20" t="s">
        <v>43</v>
      </c>
      <c r="F8" s="19">
        <v>40</v>
      </c>
      <c r="G8" s="18">
        <v>8120</v>
      </c>
      <c r="H8" s="18">
        <f t="shared" si="0"/>
        <v>324800</v>
      </c>
    </row>
    <row r="9" spans="1:8" ht="31.5" x14ac:dyDescent="0.25">
      <c r="A9" s="23">
        <f t="shared" si="1"/>
        <v>6</v>
      </c>
      <c r="B9" s="22">
        <v>200089</v>
      </c>
      <c r="C9" s="21" t="s">
        <v>42</v>
      </c>
      <c r="D9" s="20" t="s">
        <v>28</v>
      </c>
      <c r="E9" s="24" t="s">
        <v>41</v>
      </c>
      <c r="F9" s="19">
        <v>1</v>
      </c>
      <c r="G9" s="18">
        <v>12000</v>
      </c>
      <c r="H9" s="18">
        <f t="shared" si="0"/>
        <v>12000</v>
      </c>
    </row>
    <row r="10" spans="1:8" ht="47.25" x14ac:dyDescent="0.25">
      <c r="A10" s="23">
        <f t="shared" si="1"/>
        <v>7</v>
      </c>
      <c r="B10" s="22">
        <v>200091</v>
      </c>
      <c r="C10" s="21" t="s">
        <v>61</v>
      </c>
      <c r="D10" s="20" t="s">
        <v>28</v>
      </c>
      <c r="E10" s="20" t="s">
        <v>40</v>
      </c>
      <c r="F10" s="19">
        <v>10</v>
      </c>
      <c r="G10" s="18">
        <v>13715</v>
      </c>
      <c r="H10" s="18">
        <f t="shared" si="0"/>
        <v>137150</v>
      </c>
    </row>
    <row r="11" spans="1:8" ht="47.25" x14ac:dyDescent="0.25">
      <c r="A11" s="23">
        <f t="shared" si="1"/>
        <v>8</v>
      </c>
      <c r="B11" s="22">
        <v>200092</v>
      </c>
      <c r="C11" s="21" t="s">
        <v>39</v>
      </c>
      <c r="D11" s="20" t="s">
        <v>28</v>
      </c>
      <c r="E11" s="20" t="s">
        <v>38</v>
      </c>
      <c r="F11" s="19">
        <v>3</v>
      </c>
      <c r="G11" s="18">
        <v>10295</v>
      </c>
      <c r="H11" s="18">
        <f t="shared" si="0"/>
        <v>30885</v>
      </c>
    </row>
    <row r="12" spans="1:8" ht="31.5" x14ac:dyDescent="0.25">
      <c r="A12" s="23">
        <f t="shared" si="1"/>
        <v>9</v>
      </c>
      <c r="B12" s="22">
        <v>200093</v>
      </c>
      <c r="C12" s="21" t="s">
        <v>17</v>
      </c>
      <c r="D12" s="20" t="s">
        <v>28</v>
      </c>
      <c r="E12" s="20" t="s">
        <v>32</v>
      </c>
      <c r="F12" s="19">
        <v>1</v>
      </c>
      <c r="G12" s="18">
        <v>10313</v>
      </c>
      <c r="H12" s="18">
        <f t="shared" si="0"/>
        <v>10313</v>
      </c>
    </row>
    <row r="13" spans="1:8" ht="31.5" x14ac:dyDescent="0.25">
      <c r="A13" s="23">
        <f t="shared" si="1"/>
        <v>10</v>
      </c>
      <c r="B13" s="17">
        <v>200175</v>
      </c>
      <c r="C13" s="16" t="s">
        <v>29</v>
      </c>
      <c r="D13" s="15" t="s">
        <v>28</v>
      </c>
      <c r="E13" s="15" t="s">
        <v>27</v>
      </c>
      <c r="F13" s="14">
        <v>1</v>
      </c>
      <c r="G13" s="13">
        <v>23450</v>
      </c>
      <c r="H13" s="13">
        <f t="shared" si="0"/>
        <v>23450</v>
      </c>
    </row>
    <row r="14" spans="1:8" ht="47.25" x14ac:dyDescent="0.25">
      <c r="A14" s="23">
        <f t="shared" si="1"/>
        <v>11</v>
      </c>
      <c r="B14" s="22">
        <v>200203</v>
      </c>
      <c r="C14" s="21" t="s">
        <v>35</v>
      </c>
      <c r="D14" s="20" t="s">
        <v>28</v>
      </c>
      <c r="E14" s="20" t="s">
        <v>34</v>
      </c>
      <c r="F14" s="19">
        <v>65</v>
      </c>
      <c r="G14" s="18">
        <v>11443</v>
      </c>
      <c r="H14" s="18">
        <f t="shared" si="0"/>
        <v>743795</v>
      </c>
    </row>
    <row r="15" spans="1:8" ht="189.75" thickBot="1" x14ac:dyDescent="0.3">
      <c r="A15" s="23">
        <f t="shared" si="1"/>
        <v>12</v>
      </c>
      <c r="B15" s="22">
        <v>200148</v>
      </c>
      <c r="C15" s="21" t="s">
        <v>37</v>
      </c>
      <c r="D15" s="21" t="s">
        <v>33</v>
      </c>
      <c r="E15" s="20" t="s">
        <v>36</v>
      </c>
      <c r="F15" s="19">
        <v>5</v>
      </c>
      <c r="G15" s="18">
        <v>19737</v>
      </c>
      <c r="H15" s="18">
        <f t="shared" si="0"/>
        <v>98685</v>
      </c>
    </row>
    <row r="16" spans="1:8" ht="15.75" customHeight="1" thickBot="1" x14ac:dyDescent="0.3">
      <c r="A16" s="62" t="s">
        <v>26</v>
      </c>
      <c r="B16" s="63"/>
      <c r="C16" s="63"/>
      <c r="D16" s="63"/>
      <c r="E16" s="63"/>
      <c r="F16" s="63"/>
      <c r="G16" s="64"/>
      <c r="H16" s="12">
        <f>SUM(H4:H15)</f>
        <v>1943047</v>
      </c>
    </row>
    <row r="17" spans="1:8" ht="15.75" thickBot="1" x14ac:dyDescent="0.3">
      <c r="A17" s="65" t="s">
        <v>64</v>
      </c>
      <c r="B17" s="66"/>
      <c r="C17" s="66"/>
      <c r="D17" s="66"/>
      <c r="E17" s="66"/>
      <c r="F17" s="66"/>
      <c r="G17" s="66"/>
      <c r="H17" s="67"/>
    </row>
    <row r="18" spans="1:8" ht="15.75" thickBot="1" x14ac:dyDescent="0.3">
      <c r="A18" s="68" t="s">
        <v>24</v>
      </c>
      <c r="B18" s="69"/>
      <c r="C18" s="69"/>
      <c r="D18" s="69"/>
      <c r="E18" s="69"/>
      <c r="F18" s="69"/>
      <c r="G18" s="69"/>
      <c r="H18" s="70"/>
    </row>
    <row r="19" spans="1:8" s="31" customFormat="1" ht="15.75" thickBot="1" x14ac:dyDescent="0.3">
      <c r="A19" s="27" t="s">
        <v>23</v>
      </c>
      <c r="B19" s="28"/>
      <c r="C19" s="29"/>
      <c r="D19" s="28"/>
      <c r="E19" s="28"/>
      <c r="F19" s="28"/>
      <c r="G19" s="28"/>
      <c r="H19" s="30"/>
    </row>
  </sheetData>
  <mergeCells count="3">
    <mergeCell ref="A16:G16"/>
    <mergeCell ref="A17:H17"/>
    <mergeCell ref="A18:H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A4" zoomScale="70" zoomScaleNormal="70" workbookViewId="0">
      <selection activeCell="B18" sqref="B18:J32"/>
    </sheetView>
  </sheetViews>
  <sheetFormatPr baseColWidth="10" defaultRowHeight="15" x14ac:dyDescent="0.25"/>
  <cols>
    <col min="3" max="3" width="56" bestFit="1" customWidth="1"/>
    <col min="4" max="4" width="12.85546875" bestFit="1" customWidth="1"/>
    <col min="5" max="5" width="15" bestFit="1" customWidth="1"/>
    <col min="6" max="6" width="18.5703125" bestFit="1" customWidth="1"/>
    <col min="7" max="7" width="19.7109375" bestFit="1" customWidth="1"/>
    <col min="8" max="8" width="15.7109375" bestFit="1" customWidth="1"/>
    <col min="9" max="9" width="18.28515625" bestFit="1" customWidth="1"/>
    <col min="10" max="10" width="21.42578125" bestFit="1" customWidth="1"/>
    <col min="11" max="11" width="13" customWidth="1"/>
  </cols>
  <sheetData>
    <row r="3" spans="2:11" ht="30" x14ac:dyDescent="0.25">
      <c r="B3" s="1" t="s">
        <v>0</v>
      </c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3" t="s">
        <v>8</v>
      </c>
      <c r="K3" s="3" t="s">
        <v>22</v>
      </c>
    </row>
    <row r="4" spans="2:11" x14ac:dyDescent="0.25">
      <c r="B4" s="4">
        <v>200082</v>
      </c>
      <c r="C4" s="1" t="s">
        <v>9</v>
      </c>
      <c r="D4" s="1">
        <v>0</v>
      </c>
      <c r="E4" s="1">
        <f>4*205</f>
        <v>820</v>
      </c>
      <c r="F4" s="1">
        <v>820</v>
      </c>
      <c r="G4" s="5">
        <v>615</v>
      </c>
      <c r="H4" s="5">
        <v>615</v>
      </c>
      <c r="I4" s="5">
        <v>205</v>
      </c>
      <c r="J4" s="1">
        <f t="shared" ref="J4:J16" si="0">SUM(D4:I4)</f>
        <v>3075</v>
      </c>
      <c r="K4" s="1">
        <f t="shared" ref="K4:K15" si="1">+J4/205</f>
        <v>15</v>
      </c>
    </row>
    <row r="5" spans="2:11" x14ac:dyDescent="0.25">
      <c r="B5" s="4">
        <v>200083</v>
      </c>
      <c r="C5" s="1" t="s">
        <v>10</v>
      </c>
      <c r="D5" s="1">
        <v>205</v>
      </c>
      <c r="E5" s="1">
        <v>205</v>
      </c>
      <c r="F5" s="1">
        <v>205</v>
      </c>
      <c r="G5" s="5">
        <v>615</v>
      </c>
      <c r="H5" s="5">
        <v>205</v>
      </c>
      <c r="I5" s="5">
        <v>205</v>
      </c>
      <c r="J5" s="1">
        <f t="shared" si="0"/>
        <v>1640</v>
      </c>
      <c r="K5" s="1">
        <f t="shared" si="1"/>
        <v>8</v>
      </c>
    </row>
    <row r="6" spans="2:11" x14ac:dyDescent="0.25">
      <c r="B6" s="4">
        <v>200084</v>
      </c>
      <c r="C6" s="1" t="s">
        <v>11</v>
      </c>
      <c r="D6" s="1">
        <v>0</v>
      </c>
      <c r="E6" s="1">
        <v>0</v>
      </c>
      <c r="F6" s="1"/>
      <c r="G6" s="5">
        <v>205</v>
      </c>
      <c r="H6" s="1"/>
      <c r="I6" s="1">
        <v>205</v>
      </c>
      <c r="J6" s="1">
        <f t="shared" si="0"/>
        <v>410</v>
      </c>
      <c r="K6" s="1">
        <f t="shared" si="1"/>
        <v>2</v>
      </c>
    </row>
    <row r="7" spans="2:11" x14ac:dyDescent="0.25">
      <c r="B7" s="4">
        <v>200085</v>
      </c>
      <c r="C7" s="1" t="s">
        <v>12</v>
      </c>
      <c r="D7" s="1">
        <v>1025</v>
      </c>
      <c r="E7" s="1">
        <v>1640</v>
      </c>
      <c r="F7" s="1">
        <v>410</v>
      </c>
      <c r="G7" s="5">
        <v>205</v>
      </c>
      <c r="H7" s="5">
        <v>1640</v>
      </c>
      <c r="I7" s="5">
        <v>205</v>
      </c>
      <c r="J7" s="1">
        <f t="shared" si="0"/>
        <v>5125</v>
      </c>
      <c r="K7" s="1">
        <f t="shared" si="1"/>
        <v>25</v>
      </c>
    </row>
    <row r="8" spans="2:11" x14ac:dyDescent="0.25">
      <c r="B8" s="4">
        <v>200087</v>
      </c>
      <c r="C8" s="1" t="s">
        <v>13</v>
      </c>
      <c r="D8" s="1">
        <v>820</v>
      </c>
      <c r="E8" s="6">
        <v>1640</v>
      </c>
      <c r="F8" s="1">
        <v>2050</v>
      </c>
      <c r="G8" s="1">
        <v>1025</v>
      </c>
      <c r="H8" s="5">
        <v>1640</v>
      </c>
      <c r="I8" s="5">
        <v>1025</v>
      </c>
      <c r="J8" s="1">
        <f t="shared" si="0"/>
        <v>8200</v>
      </c>
      <c r="K8" s="1">
        <f t="shared" si="1"/>
        <v>40</v>
      </c>
    </row>
    <row r="9" spans="2:11" x14ac:dyDescent="0.25">
      <c r="B9" s="4">
        <v>200089</v>
      </c>
      <c r="C9" s="1" t="s">
        <v>14</v>
      </c>
      <c r="D9" s="1">
        <v>205</v>
      </c>
      <c r="E9" s="1">
        <v>0</v>
      </c>
      <c r="F9" s="1"/>
      <c r="G9" s="5">
        <v>0</v>
      </c>
      <c r="H9" s="5">
        <v>0</v>
      </c>
      <c r="I9" s="5">
        <v>0</v>
      </c>
      <c r="J9" s="1">
        <f t="shared" si="0"/>
        <v>205</v>
      </c>
      <c r="K9" s="1">
        <f t="shared" si="1"/>
        <v>1</v>
      </c>
    </row>
    <row r="10" spans="2:11" x14ac:dyDescent="0.25">
      <c r="B10" s="4">
        <v>200091</v>
      </c>
      <c r="C10" s="1" t="s">
        <v>15</v>
      </c>
      <c r="D10" s="1">
        <v>0</v>
      </c>
      <c r="E10" s="6">
        <v>615</v>
      </c>
      <c r="F10" s="6">
        <v>615</v>
      </c>
      <c r="G10" s="5">
        <v>615</v>
      </c>
      <c r="H10" s="5">
        <v>615</v>
      </c>
      <c r="I10" s="1">
        <v>205</v>
      </c>
      <c r="J10" s="1">
        <f t="shared" si="0"/>
        <v>2665</v>
      </c>
      <c r="K10" s="1">
        <f t="shared" si="1"/>
        <v>13</v>
      </c>
    </row>
    <row r="11" spans="2:11" x14ac:dyDescent="0.25">
      <c r="B11" s="4">
        <v>200092</v>
      </c>
      <c r="C11" s="1" t="s">
        <v>16</v>
      </c>
      <c r="D11" s="1">
        <v>0</v>
      </c>
      <c r="E11" s="1">
        <v>205</v>
      </c>
      <c r="F11" s="1">
        <v>205</v>
      </c>
      <c r="G11" s="5">
        <v>205</v>
      </c>
      <c r="H11" s="1"/>
      <c r="I11" s="1"/>
      <c r="J11" s="1">
        <f t="shared" si="0"/>
        <v>615</v>
      </c>
      <c r="K11" s="1">
        <f t="shared" si="1"/>
        <v>3</v>
      </c>
    </row>
    <row r="12" spans="2:11" x14ac:dyDescent="0.25">
      <c r="B12" s="4">
        <v>200093</v>
      </c>
      <c r="C12" s="1" t="s">
        <v>17</v>
      </c>
      <c r="D12" s="1">
        <v>205</v>
      </c>
      <c r="E12" s="1">
        <v>0</v>
      </c>
      <c r="F12" s="1"/>
      <c r="G12" s="5">
        <v>0</v>
      </c>
      <c r="H12" s="1"/>
      <c r="I12" s="1"/>
      <c r="J12" s="1">
        <f t="shared" si="0"/>
        <v>205</v>
      </c>
      <c r="K12" s="1">
        <f t="shared" si="1"/>
        <v>1</v>
      </c>
    </row>
    <row r="13" spans="2:11" x14ac:dyDescent="0.25">
      <c r="B13" s="4">
        <v>200094</v>
      </c>
      <c r="C13" s="1" t="s">
        <v>18</v>
      </c>
      <c r="D13" s="1">
        <v>205</v>
      </c>
      <c r="E13" s="6">
        <v>0</v>
      </c>
      <c r="F13" s="1"/>
      <c r="G13" s="5">
        <v>0</v>
      </c>
      <c r="H13" s="1"/>
      <c r="I13" s="1"/>
      <c r="J13" s="1">
        <f t="shared" si="0"/>
        <v>205</v>
      </c>
      <c r="K13" s="1">
        <f t="shared" si="1"/>
        <v>1</v>
      </c>
    </row>
    <row r="14" spans="2:11" x14ac:dyDescent="0.25">
      <c r="B14" s="4">
        <v>200175</v>
      </c>
      <c r="C14" s="1" t="s">
        <v>19</v>
      </c>
      <c r="D14" s="1">
        <v>205</v>
      </c>
      <c r="E14" s="6">
        <v>0</v>
      </c>
      <c r="F14" s="1"/>
      <c r="G14" s="5">
        <v>0</v>
      </c>
      <c r="H14" s="1"/>
      <c r="I14" s="1"/>
      <c r="J14" s="1">
        <f t="shared" si="0"/>
        <v>205</v>
      </c>
      <c r="K14" s="1">
        <f t="shared" si="1"/>
        <v>1</v>
      </c>
    </row>
    <row r="15" spans="2:11" x14ac:dyDescent="0.25">
      <c r="B15" s="4">
        <v>200203</v>
      </c>
      <c r="C15" s="1" t="s">
        <v>20</v>
      </c>
      <c r="D15" s="1">
        <v>820</v>
      </c>
      <c r="E15" s="6">
        <v>2870</v>
      </c>
      <c r="F15" s="1">
        <v>2460</v>
      </c>
      <c r="G15" s="1">
        <v>2870</v>
      </c>
      <c r="H15" s="1">
        <v>2870</v>
      </c>
      <c r="I15" s="1">
        <v>1435</v>
      </c>
      <c r="J15" s="1">
        <f t="shared" si="0"/>
        <v>13325</v>
      </c>
      <c r="K15" s="1">
        <f t="shared" si="1"/>
        <v>65</v>
      </c>
    </row>
    <row r="16" spans="2:11" x14ac:dyDescent="0.25">
      <c r="B16" s="4">
        <v>200208</v>
      </c>
      <c r="C16" s="1" t="s">
        <v>21</v>
      </c>
      <c r="D16" s="1">
        <v>0</v>
      </c>
      <c r="E16" s="6">
        <v>180</v>
      </c>
      <c r="F16" s="1">
        <v>180</v>
      </c>
      <c r="G16" s="5">
        <v>360</v>
      </c>
      <c r="H16" s="5">
        <v>180</v>
      </c>
      <c r="I16" s="5">
        <v>0</v>
      </c>
      <c r="J16" s="1">
        <f t="shared" si="0"/>
        <v>900</v>
      </c>
      <c r="K16" s="1">
        <f>+J16/180</f>
        <v>5</v>
      </c>
    </row>
    <row r="17" spans="2:11" ht="15.75" thickBot="1" x14ac:dyDescent="0.3"/>
    <row r="18" spans="2:11" ht="15.75" x14ac:dyDescent="0.25">
      <c r="B18" s="82" t="s">
        <v>63</v>
      </c>
      <c r="C18" s="83"/>
      <c r="D18" s="83"/>
      <c r="E18" s="83"/>
      <c r="F18" s="83"/>
      <c r="G18" s="83"/>
      <c r="H18" s="83"/>
      <c r="I18" s="83"/>
      <c r="J18" s="84"/>
      <c r="K18" s="32"/>
    </row>
    <row r="19" spans="2:11" ht="44.25" customHeight="1" x14ac:dyDescent="0.25">
      <c r="B19" s="35" t="s">
        <v>0</v>
      </c>
      <c r="C19" s="26" t="s">
        <v>1</v>
      </c>
      <c r="D19" s="25" t="s">
        <v>2</v>
      </c>
      <c r="E19" s="25" t="s">
        <v>3</v>
      </c>
      <c r="F19" s="25" t="s">
        <v>4</v>
      </c>
      <c r="G19" s="25" t="s">
        <v>5</v>
      </c>
      <c r="H19" s="25" t="s">
        <v>6</v>
      </c>
      <c r="I19" s="25" t="s">
        <v>7</v>
      </c>
      <c r="J19" s="25" t="s">
        <v>22</v>
      </c>
      <c r="K19" s="33"/>
    </row>
    <row r="20" spans="2:11" ht="15.75" x14ac:dyDescent="0.25">
      <c r="B20" s="36">
        <v>200082</v>
      </c>
      <c r="C20" s="1" t="s">
        <v>9</v>
      </c>
      <c r="D20" s="39">
        <f>+D4/205</f>
        <v>0</v>
      </c>
      <c r="E20" s="39">
        <f t="shared" ref="E20:J20" si="2">+E4/205</f>
        <v>4</v>
      </c>
      <c r="F20" s="39">
        <f t="shared" si="2"/>
        <v>4</v>
      </c>
      <c r="G20" s="39">
        <f t="shared" si="2"/>
        <v>3</v>
      </c>
      <c r="H20" s="39">
        <f t="shared" si="2"/>
        <v>3</v>
      </c>
      <c r="I20" s="39">
        <f t="shared" si="2"/>
        <v>1</v>
      </c>
      <c r="J20" s="40">
        <f t="shared" si="2"/>
        <v>15</v>
      </c>
      <c r="K20" s="34"/>
    </row>
    <row r="21" spans="2:11" ht="15.75" x14ac:dyDescent="0.25">
      <c r="B21" s="36">
        <v>200083</v>
      </c>
      <c r="C21" s="1" t="s">
        <v>10</v>
      </c>
      <c r="D21" s="39">
        <f t="shared" ref="D21:J31" si="3">+D5/205</f>
        <v>1</v>
      </c>
      <c r="E21" s="39">
        <f t="shared" si="3"/>
        <v>1</v>
      </c>
      <c r="F21" s="39">
        <f t="shared" si="3"/>
        <v>1</v>
      </c>
      <c r="G21" s="39">
        <f t="shared" si="3"/>
        <v>3</v>
      </c>
      <c r="H21" s="39">
        <f t="shared" si="3"/>
        <v>1</v>
      </c>
      <c r="I21" s="39">
        <f t="shared" si="3"/>
        <v>1</v>
      </c>
      <c r="J21" s="40">
        <f t="shared" si="3"/>
        <v>8</v>
      </c>
      <c r="K21" s="34"/>
    </row>
    <row r="22" spans="2:11" ht="15.75" x14ac:dyDescent="0.25">
      <c r="B22" s="36">
        <v>200084</v>
      </c>
      <c r="C22" s="1" t="s">
        <v>11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1</v>
      </c>
      <c r="H22" s="39">
        <f t="shared" si="3"/>
        <v>0</v>
      </c>
      <c r="I22" s="39">
        <f t="shared" si="3"/>
        <v>1</v>
      </c>
      <c r="J22" s="40">
        <f t="shared" si="3"/>
        <v>2</v>
      </c>
      <c r="K22" s="34"/>
    </row>
    <row r="23" spans="2:11" ht="15.75" x14ac:dyDescent="0.25">
      <c r="B23" s="36">
        <v>200085</v>
      </c>
      <c r="C23" s="1" t="s">
        <v>12</v>
      </c>
      <c r="D23" s="39">
        <f t="shared" si="3"/>
        <v>5</v>
      </c>
      <c r="E23" s="39">
        <f t="shared" si="3"/>
        <v>8</v>
      </c>
      <c r="F23" s="39">
        <f t="shared" si="3"/>
        <v>2</v>
      </c>
      <c r="G23" s="39">
        <f t="shared" si="3"/>
        <v>1</v>
      </c>
      <c r="H23" s="39">
        <f t="shared" si="3"/>
        <v>8</v>
      </c>
      <c r="I23" s="39">
        <f t="shared" si="3"/>
        <v>1</v>
      </c>
      <c r="J23" s="40">
        <f t="shared" si="3"/>
        <v>25</v>
      </c>
      <c r="K23" s="34"/>
    </row>
    <row r="24" spans="2:11" ht="15.75" x14ac:dyDescent="0.25">
      <c r="B24" s="36">
        <v>200087</v>
      </c>
      <c r="C24" s="1" t="s">
        <v>13</v>
      </c>
      <c r="D24" s="39">
        <f t="shared" si="3"/>
        <v>4</v>
      </c>
      <c r="E24" s="39">
        <f t="shared" si="3"/>
        <v>8</v>
      </c>
      <c r="F24" s="39">
        <f t="shared" si="3"/>
        <v>10</v>
      </c>
      <c r="G24" s="39">
        <f t="shared" si="3"/>
        <v>5</v>
      </c>
      <c r="H24" s="39">
        <f t="shared" si="3"/>
        <v>8</v>
      </c>
      <c r="I24" s="39">
        <f t="shared" si="3"/>
        <v>5</v>
      </c>
      <c r="J24" s="40">
        <f t="shared" si="3"/>
        <v>40</v>
      </c>
      <c r="K24" s="34"/>
    </row>
    <row r="25" spans="2:11" ht="15.75" x14ac:dyDescent="0.25">
      <c r="B25" s="36">
        <v>200089</v>
      </c>
      <c r="C25" s="1" t="s">
        <v>14</v>
      </c>
      <c r="D25" s="39">
        <f t="shared" si="3"/>
        <v>1</v>
      </c>
      <c r="E25" s="39">
        <f t="shared" si="3"/>
        <v>0</v>
      </c>
      <c r="F25" s="39">
        <f t="shared" si="3"/>
        <v>0</v>
      </c>
      <c r="G25" s="39">
        <f t="shared" si="3"/>
        <v>0</v>
      </c>
      <c r="H25" s="39">
        <f t="shared" si="3"/>
        <v>0</v>
      </c>
      <c r="I25" s="39">
        <f t="shared" si="3"/>
        <v>0</v>
      </c>
      <c r="J25" s="40">
        <f t="shared" si="3"/>
        <v>1</v>
      </c>
      <c r="K25" s="34"/>
    </row>
    <row r="26" spans="2:11" ht="15.75" x14ac:dyDescent="0.25">
      <c r="B26" s="36">
        <v>200091</v>
      </c>
      <c r="C26" s="1" t="s">
        <v>15</v>
      </c>
      <c r="D26" s="39">
        <f t="shared" si="3"/>
        <v>0</v>
      </c>
      <c r="E26" s="39">
        <f t="shared" si="3"/>
        <v>3</v>
      </c>
      <c r="F26" s="39">
        <f t="shared" si="3"/>
        <v>3</v>
      </c>
      <c r="G26" s="39">
        <f t="shared" si="3"/>
        <v>3</v>
      </c>
      <c r="H26" s="39">
        <f t="shared" si="3"/>
        <v>3</v>
      </c>
      <c r="I26" s="39">
        <f t="shared" si="3"/>
        <v>1</v>
      </c>
      <c r="J26" s="40">
        <f t="shared" si="3"/>
        <v>13</v>
      </c>
      <c r="K26" s="34"/>
    </row>
    <row r="27" spans="2:11" ht="15.75" x14ac:dyDescent="0.25">
      <c r="B27" s="36">
        <v>200092</v>
      </c>
      <c r="C27" s="1" t="s">
        <v>16</v>
      </c>
      <c r="D27" s="39">
        <f t="shared" si="3"/>
        <v>0</v>
      </c>
      <c r="E27" s="39">
        <f t="shared" si="3"/>
        <v>1</v>
      </c>
      <c r="F27" s="39">
        <f t="shared" si="3"/>
        <v>1</v>
      </c>
      <c r="G27" s="39">
        <f t="shared" si="3"/>
        <v>1</v>
      </c>
      <c r="H27" s="39">
        <f>+H11/205</f>
        <v>0</v>
      </c>
      <c r="I27" s="39">
        <f t="shared" si="3"/>
        <v>0</v>
      </c>
      <c r="J27" s="40">
        <f t="shared" si="3"/>
        <v>3</v>
      </c>
      <c r="K27" s="34"/>
    </row>
    <row r="28" spans="2:11" ht="15.75" x14ac:dyDescent="0.25">
      <c r="B28" s="36">
        <v>200093</v>
      </c>
      <c r="C28" s="1" t="s">
        <v>17</v>
      </c>
      <c r="D28" s="39">
        <f t="shared" si="3"/>
        <v>1</v>
      </c>
      <c r="E28" s="39">
        <f t="shared" si="3"/>
        <v>0</v>
      </c>
      <c r="F28" s="39">
        <f t="shared" si="3"/>
        <v>0</v>
      </c>
      <c r="G28" s="39">
        <f t="shared" si="3"/>
        <v>0</v>
      </c>
      <c r="H28" s="39">
        <f t="shared" si="3"/>
        <v>0</v>
      </c>
      <c r="I28" s="39">
        <f t="shared" si="3"/>
        <v>0</v>
      </c>
      <c r="J28" s="40">
        <f t="shared" si="3"/>
        <v>1</v>
      </c>
      <c r="K28" s="34"/>
    </row>
    <row r="29" spans="2:11" ht="15.75" x14ac:dyDescent="0.25">
      <c r="B29" s="36">
        <v>200094</v>
      </c>
      <c r="C29" s="1" t="s">
        <v>18</v>
      </c>
      <c r="D29" s="39">
        <f t="shared" si="3"/>
        <v>1</v>
      </c>
      <c r="E29" s="39">
        <f t="shared" si="3"/>
        <v>0</v>
      </c>
      <c r="F29" s="39">
        <f t="shared" si="3"/>
        <v>0</v>
      </c>
      <c r="G29" s="39">
        <f t="shared" si="3"/>
        <v>0</v>
      </c>
      <c r="H29" s="39">
        <f t="shared" si="3"/>
        <v>0</v>
      </c>
      <c r="I29" s="39">
        <f t="shared" si="3"/>
        <v>0</v>
      </c>
      <c r="J29" s="40">
        <f t="shared" si="3"/>
        <v>1</v>
      </c>
      <c r="K29" s="34"/>
    </row>
    <row r="30" spans="2:11" ht="15.75" x14ac:dyDescent="0.25">
      <c r="B30" s="36">
        <v>200175</v>
      </c>
      <c r="C30" s="1" t="s">
        <v>19</v>
      </c>
      <c r="D30" s="39">
        <f t="shared" si="3"/>
        <v>1</v>
      </c>
      <c r="E30" s="39">
        <f t="shared" si="3"/>
        <v>0</v>
      </c>
      <c r="F30" s="39">
        <f t="shared" si="3"/>
        <v>0</v>
      </c>
      <c r="G30" s="39">
        <f t="shared" si="3"/>
        <v>0</v>
      </c>
      <c r="H30" s="39">
        <f t="shared" si="3"/>
        <v>0</v>
      </c>
      <c r="I30" s="39">
        <f t="shared" si="3"/>
        <v>0</v>
      </c>
      <c r="J30" s="40">
        <f t="shared" si="3"/>
        <v>1</v>
      </c>
      <c r="K30" s="34"/>
    </row>
    <row r="31" spans="2:11" ht="15.75" x14ac:dyDescent="0.25">
      <c r="B31" s="36">
        <v>200203</v>
      </c>
      <c r="C31" s="1" t="s">
        <v>20</v>
      </c>
      <c r="D31" s="39">
        <f t="shared" si="3"/>
        <v>4</v>
      </c>
      <c r="E31" s="39">
        <f t="shared" si="3"/>
        <v>14</v>
      </c>
      <c r="F31" s="39">
        <f t="shared" si="3"/>
        <v>12</v>
      </c>
      <c r="G31" s="39">
        <f t="shared" si="3"/>
        <v>14</v>
      </c>
      <c r="H31" s="39">
        <f t="shared" si="3"/>
        <v>14</v>
      </c>
      <c r="I31" s="39">
        <f t="shared" si="3"/>
        <v>7</v>
      </c>
      <c r="J31" s="40">
        <f t="shared" si="3"/>
        <v>65</v>
      </c>
      <c r="K31" s="34"/>
    </row>
    <row r="32" spans="2:11" ht="16.5" thickBot="1" x14ac:dyDescent="0.3">
      <c r="B32" s="37">
        <v>200208</v>
      </c>
      <c r="C32" s="38" t="s">
        <v>21</v>
      </c>
      <c r="D32" s="41">
        <f>+D16/180</f>
        <v>0</v>
      </c>
      <c r="E32" s="41">
        <f t="shared" ref="E32:J32" si="4">+E16/180</f>
        <v>1</v>
      </c>
      <c r="F32" s="41">
        <f t="shared" si="4"/>
        <v>1</v>
      </c>
      <c r="G32" s="41">
        <f t="shared" si="4"/>
        <v>2</v>
      </c>
      <c r="H32" s="41">
        <f t="shared" si="4"/>
        <v>1</v>
      </c>
      <c r="I32" s="41">
        <f t="shared" si="4"/>
        <v>0</v>
      </c>
      <c r="J32" s="42">
        <f t="shared" si="4"/>
        <v>5</v>
      </c>
      <c r="K32" s="34"/>
    </row>
  </sheetData>
  <mergeCells count="1">
    <mergeCell ref="B18:J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1" sqref="E2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pedido de e</vt:lpstr>
      <vt:lpstr>cotizacion 2019</vt:lpstr>
      <vt:lpstr>pedido de e 2018 (2)</vt:lpstr>
      <vt:lpstr>pedido de e 2018</vt:lpstr>
      <vt:lpstr>cotizacion</vt:lpstr>
      <vt:lpstr>Hoja2</vt:lpstr>
      <vt:lpstr>Hoja3</vt:lpstr>
      <vt:lpstr>'cotizacion 2019'!Área_de_impresión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TDLM-01</dc:creator>
  <cp:lastModifiedBy>DAD-36</cp:lastModifiedBy>
  <cp:lastPrinted>2019-03-15T12:06:07Z</cp:lastPrinted>
  <dcterms:created xsi:type="dcterms:W3CDTF">2018-02-15T12:57:47Z</dcterms:created>
  <dcterms:modified xsi:type="dcterms:W3CDTF">2019-03-27T14:27:41Z</dcterms:modified>
</cp:coreProperties>
</file>